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<sst xmlns="http://schemas.openxmlformats.org/spreadsheetml/2006/main" count="87" uniqueCount="82">
  <si>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</si>
  <si>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</si>
  <si>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</si>
  <si>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</si>
  <si>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</si>
  <si>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</si>
  <si>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</si>
  <si>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</si>
  <si>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</si>
  <si>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</si>
  <si>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</si>
  <si>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</si>
  <si>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</si>
  <si>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</si>
  <si>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</si>
  <si>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</si>
  <si>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</si>
  <si>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</si>
  <si>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</si>
  <si>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</si>
  <si>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</si>
  <si>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</si>
  <si>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</si>
  <si>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</si>
  <si>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</si>
  <si>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</si>
  <si>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</si>
  <si>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</si>
  <si>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</si>
  <si>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</si>
  <si>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</si>
  <si>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</si>
  <si>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</si>
  <si>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</si>
  <si>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</si>
  <si>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</si>
  <si>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</si>
  <si>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</si>
  <si>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</si>
  <si>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</si>
  <si>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</si>
  <si>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</si>
  <si>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</si>
  <si>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</si>
  <si>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</si>
  <si>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</si>
  <si>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</si>
  <si>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</si>
  <si>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</si>
  <si>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</si>
  <si>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</si>
  <si>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</si>
  <si>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</si>
  <si>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</si>
  <si>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</si>
  <si>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</si>
  <si>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</si>
  <si>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</si>
  <si>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</si>
  <si>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</si>
  <si>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</si>
  <si>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</si>
  <si>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</si>
  <si>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</si>
  <si>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</si>
  <si>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</si>
  <si>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</si>
  <si>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</si>
  <si>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</si>
  <si>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</si>
  <si>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</si>
  <si>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</si>
  <si>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</si>
  <si>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</si>
  <si>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</si>
  <si>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</si>
  <si>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</si>
  <si>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</si>
  <si>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</si>
  <si>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Stručna praksa I</t>
  </si>
  <si>
    <t>Hemija- usmjerenje Hemija okoline i kontrola kvaliteta</t>
  </si>
  <si>
    <t>Hemija -usmjerenje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</si>
</sst>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20" sqref="H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78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2" t="s">
        <v>80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3" t="s">
        <v>79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1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3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300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200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/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/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/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/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5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10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>
        <v>30</v>
      </c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1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/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4" t="s">
        <v>19</v>
      </c>
      <c r="B6" s="44"/>
      <c r="C6" s="44"/>
      <c r="D6" s="44"/>
      <c r="E6" s="44"/>
      <c r="F6" s="44"/>
      <c r="G6" s="44"/>
      <c r="H6" s="14">
        <v>0.75</v>
      </c>
    </row>
    <row r="7" spans="1:11">
      <c r="A7" s="44" t="s">
        <v>52</v>
      </c>
      <c r="B7" s="44"/>
      <c r="C7" s="44"/>
      <c r="D7" s="44"/>
      <c r="E7" s="44"/>
      <c r="F7" s="44"/>
      <c r="G7" s="44"/>
      <c r="H7" s="11">
        <v>20</v>
      </c>
      <c r="I7" t="str">
        <f>IF(OR(H7&lt;15,H7&gt;20),"neprikladno","")</f>
        <v/>
      </c>
      <c r="J7"/>
      <c r="K7"/>
    </row>
    <row r="8" spans="1:11">
      <c r="A8" s="44" t="s">
        <v>53</v>
      </c>
      <c r="B8" s="44"/>
      <c r="C8" s="44"/>
      <c r="D8" s="44"/>
      <c r="E8" s="44"/>
      <c r="F8" s="44"/>
      <c r="G8" s="44"/>
      <c r="H8" s="11">
        <v>12</v>
      </c>
      <c r="I8" t="str">
        <f>IF(OR(H8&lt;10,H8&gt;12),"neprikladno","")</f>
        <v/>
      </c>
      <c r="J8"/>
      <c r="K8"/>
    </row>
    <row r="9" spans="1:11">
      <c r="A9" s="44" t="s">
        <v>58</v>
      </c>
      <c r="B9" s="44"/>
      <c r="C9" s="44"/>
      <c r="D9" s="44"/>
      <c r="E9" s="44"/>
      <c r="F9" s="44"/>
      <c r="G9" s="44"/>
      <c r="H9" s="11">
        <v>20</v>
      </c>
      <c r="I9" t="str">
        <f>IF(OR(H9&lt;15,H9&gt;20),"neprikladno","")</f>
        <v/>
      </c>
      <c r="J9"/>
      <c r="K9"/>
    </row>
    <row r="10" spans="1:11">
      <c r="A10" s="44" t="s">
        <v>55</v>
      </c>
      <c r="B10" s="44"/>
      <c r="C10" s="44"/>
      <c r="D10" s="44"/>
      <c r="E10" s="44"/>
      <c r="F10" s="44"/>
      <c r="G10" s="44"/>
      <c r="H10" s="11">
        <v>12</v>
      </c>
      <c r="I10" t="str">
        <f>IF(OR(H10&lt;10,H10&gt;12),"neprikladno","")</f>
        <v/>
      </c>
      <c r="J10"/>
      <c r="K10"/>
    </row>
    <row r="11" spans="1:11">
      <c r="A11" s="44" t="s">
        <v>56</v>
      </c>
      <c r="B11" s="44"/>
      <c r="C11" s="44"/>
      <c r="D11" s="44"/>
      <c r="E11" s="44"/>
      <c r="F11" s="44"/>
      <c r="G11" s="44"/>
      <c r="H11" s="11">
        <v>8</v>
      </c>
      <c r="I11" t="str">
        <f>IF(OR(H11&lt;7,H11&gt;8),"neprikladno","")</f>
        <v/>
      </c>
      <c r="J11"/>
      <c r="K11"/>
    </row>
    <row r="12" spans="1:11">
      <c r="A12" s="45" t="s">
        <v>57</v>
      </c>
      <c r="B12" s="44"/>
      <c r="C12" s="44"/>
      <c r="D12" s="44"/>
      <c r="E12" s="44"/>
      <c r="F12" s="44"/>
      <c r="G12" s="44"/>
      <c r="H12" s="11">
        <v>12</v>
      </c>
      <c r="I12" t="str">
        <f>IF(OR(H12&lt;10,H12&gt;12),"neprikladno","")</f>
        <v/>
      </c>
      <c r="J12"/>
      <c r="K12"/>
    </row>
    <row r="13" spans="1:11">
      <c r="A13" s="44" t="s">
        <v>54</v>
      </c>
      <c r="B13" s="44"/>
      <c r="C13" s="44"/>
      <c r="D13" s="44"/>
      <c r="E13" s="44"/>
      <c r="F13" s="44"/>
      <c r="G13" s="44"/>
      <c r="H13" s="11">
        <v>8</v>
      </c>
      <c r="I13" t="str">
        <f>IF(OR(H13&lt;7,H13&gt;8),"neprikladno","")</f>
        <v/>
      </c>
      <c r="J13"/>
      <c r="K13"/>
    </row>
    <row r="14" spans="1:11">
      <c r="A14" s="44" t="s">
        <v>59</v>
      </c>
      <c r="B14" s="44"/>
      <c r="C14" s="44"/>
      <c r="D14" s="44"/>
      <c r="E14" s="44"/>
      <c r="F14" s="44"/>
      <c r="G14" s="44"/>
      <c r="H14" s="11">
        <v>200</v>
      </c>
      <c r="I14" t="str">
        <f>IF(OR(H14&lt;150,H14&gt;200),"neprikladno","")</f>
        <v/>
      </c>
      <c r="J14"/>
      <c r="K14"/>
    </row>
    <row r="15" spans="1:11">
      <c r="A15" s="44" t="s">
        <v>20</v>
      </c>
      <c r="B15" s="44"/>
      <c r="C15" s="44"/>
      <c r="D15" s="44"/>
      <c r="E15" s="44"/>
      <c r="F15" s="44"/>
      <c r="G15" s="44"/>
      <c r="H15" s="15">
        <v>1</v>
      </c>
    </row>
    <row r="16" spans="1:11">
      <c r="A16" s="44" t="s">
        <v>21</v>
      </c>
      <c r="B16" s="44"/>
      <c r="C16" s="44"/>
      <c r="D16" s="44"/>
      <c r="E16" s="44"/>
      <c r="F16" s="44"/>
      <c r="G16" s="44"/>
      <c r="H16" s="15">
        <v>1</v>
      </c>
    </row>
    <row r="17" spans="1:8">
      <c r="A17" s="44" t="s">
        <v>76</v>
      </c>
      <c r="B17" s="44"/>
      <c r="C17" s="44"/>
      <c r="D17" s="44"/>
      <c r="E17" s="44"/>
      <c r="F17" s="44"/>
      <c r="G17" s="44"/>
      <c r="H17" s="15">
        <v>1</v>
      </c>
    </row>
    <row r="18" spans="1:8">
      <c r="A18" s="44" t="s">
        <v>22</v>
      </c>
      <c r="B18" s="44"/>
      <c r="C18" s="44"/>
      <c r="D18" s="44"/>
      <c r="E18" s="44"/>
      <c r="F18" s="44"/>
      <c r="G18" s="44"/>
      <c r="H18" s="15">
        <v>15</v>
      </c>
    </row>
    <row r="19" spans="1:8">
      <c r="A19" s="44" t="s">
        <v>23</v>
      </c>
      <c r="B19" s="44"/>
      <c r="C19" s="44"/>
      <c r="D19" s="44"/>
      <c r="E19" s="44"/>
      <c r="F19" s="44"/>
      <c r="G19" s="44"/>
      <c r="H19" s="15">
        <v>1</v>
      </c>
    </row>
    <row r="20" spans="1:8">
      <c r="A20" s="44" t="s">
        <v>24</v>
      </c>
      <c r="B20" s="44"/>
      <c r="C20" s="44"/>
      <c r="D20" s="44"/>
      <c r="E20" s="44"/>
      <c r="F20" s="44"/>
      <c r="G20" s="44"/>
      <c r="H20" s="15">
        <v>1</v>
      </c>
    </row>
    <row r="21" spans="1:8">
      <c r="A21" s="44" t="s">
        <v>25</v>
      </c>
      <c r="B21" s="44"/>
      <c r="C21" s="44"/>
      <c r="D21" s="44"/>
      <c r="E21" s="44"/>
      <c r="F21" s="44"/>
      <c r="G21" s="44"/>
      <c r="H21" s="15">
        <v>1</v>
      </c>
    </row>
    <row r="22" spans="1:8">
      <c r="A22" s="44" t="s">
        <v>26</v>
      </c>
      <c r="B22" s="44"/>
      <c r="C22" s="44"/>
      <c r="D22" s="44"/>
      <c r="E22" s="44"/>
      <c r="F22" s="44"/>
      <c r="G22" s="44"/>
      <c r="H22" s="15">
        <v>1</v>
      </c>
    </row>
    <row r="23" spans="1:8">
      <c r="A23" s="44" t="s">
        <v>27</v>
      </c>
      <c r="B23" s="44"/>
      <c r="C23" s="44"/>
      <c r="D23" s="44"/>
      <c r="E23" s="44"/>
      <c r="F23" s="44"/>
      <c r="G23" s="44"/>
      <c r="H23" s="15">
        <v>15</v>
      </c>
    </row>
    <row r="24" spans="1:8">
      <c r="A24" s="44" t="s">
        <v>28</v>
      </c>
      <c r="B24" s="44"/>
      <c r="C24" s="44"/>
      <c r="D24" s="44"/>
      <c r="E24" s="44"/>
      <c r="F24" s="44"/>
      <c r="G24" s="44"/>
      <c r="H24" s="15">
        <v>1</v>
      </c>
    </row>
    <row r="25" spans="1:8">
      <c r="A25" s="44" t="s">
        <v>29</v>
      </c>
      <c r="B25" s="44"/>
      <c r="C25" s="44"/>
      <c r="D25" s="44"/>
      <c r="E25" s="44"/>
      <c r="F25" s="44"/>
      <c r="G25" s="44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8" t="s">
        <v>30</v>
      </c>
      <c r="B6" s="48"/>
      <c r="C6" s="48"/>
      <c r="D6" s="48"/>
      <c r="E6" s="48"/>
      <c r="F6" s="48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45</v>
      </c>
      <c r="H7" s="5"/>
      <c r="I7" s="6"/>
      <c r="J7" s="5"/>
      <c r="K7" s="7">
        <f>G7/$G$23</f>
        <v>0.31105990783410137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31.666666666666668</v>
      </c>
      <c r="H8" s="5"/>
      <c r="I8" s="6"/>
      <c r="J8" s="5"/>
      <c r="K8" s="7">
        <f t="shared" ref="K8:K22" si="0">G8/$G$23</f>
        <v>0.21889400921658983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50</v>
      </c>
      <c r="H9" s="5"/>
      <c r="I9" s="6"/>
      <c r="J9" s="5"/>
      <c r="K9" s="7">
        <f t="shared" si="0"/>
        <v>0.34562211981566815</v>
      </c>
    </row>
    <row r="10" spans="1:11">
      <c r="A10" s="49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5</v>
      </c>
      <c r="H18" s="5"/>
      <c r="I18" s="6"/>
      <c r="J18" s="5"/>
      <c r="K18" s="7">
        <f t="shared" si="0"/>
        <v>3.4562211981566816E-2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10</v>
      </c>
      <c r="H19" s="5"/>
      <c r="I19" s="6"/>
      <c r="J19" s="5"/>
      <c r="K19" s="7">
        <f t="shared" si="0"/>
        <v>6.9124423963133633E-2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2</v>
      </c>
      <c r="H20" s="5"/>
      <c r="I20" s="6"/>
      <c r="J20" s="5"/>
      <c r="K20" s="7">
        <f t="shared" si="0"/>
        <v>1.3824884792626725E-2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</v>
      </c>
      <c r="H21" s="5"/>
      <c r="I21" s="6"/>
      <c r="J21" s="5"/>
      <c r="K21" s="7">
        <f t="shared" si="0"/>
        <v>6.9124423963133627E-3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51" t="s">
        <v>47</v>
      </c>
      <c r="B23" s="51"/>
      <c r="C23" s="51"/>
      <c r="D23" s="51"/>
      <c r="E23" s="51"/>
      <c r="F23" s="51"/>
      <c r="G23" s="8">
        <f>SUM(G7:G22)</f>
        <v>144.66666666666669</v>
      </c>
      <c r="H23" s="4"/>
      <c r="I23" s="8"/>
      <c r="J23" s="4"/>
      <c r="K23" s="9">
        <f>SUM(K7:K22)</f>
        <v>1</v>
      </c>
    </row>
    <row r="24" spans="1:11" ht="28.5" customHeight="1">
      <c r="A24" s="52" t="s">
        <v>48</v>
      </c>
      <c r="B24" s="52"/>
      <c r="C24" s="52"/>
      <c r="D24" s="52"/>
      <c r="E24" s="52"/>
      <c r="F24" s="52"/>
      <c r="G24" s="53" t="str">
        <f>IF(G23&lt;H6,"nedovoljno",IF(G23&gt;J6,"previše","OK"))</f>
        <v>OK</v>
      </c>
      <c r="H24" s="53"/>
      <c r="I24" s="53"/>
      <c r="J24" s="53"/>
      <c r="K24" s="53"/>
    </row>
    <row r="25" spans="1:11">
      <c r="A25" s="50" t="s">
        <v>70</v>
      </c>
      <c r="B25" s="50"/>
      <c r="C25" s="50"/>
      <c r="D25" s="50"/>
      <c r="E25" s="50"/>
      <c r="F25" s="50"/>
      <c r="G25" s="20" t="s">
        <v>31</v>
      </c>
      <c r="H25" s="21">
        <f>G23/30</f>
        <v>4.8222222222222229</v>
      </c>
      <c r="I25" s="20" t="s">
        <v>32</v>
      </c>
      <c r="J25" s="21">
        <f>G23/25</f>
        <v>5.7866666666666671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18" t="str">
        <f>Aktivnosti!D7</f>
        <v>Stručna praksa 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99.666666666666671</v>
      </c>
    </row>
    <row r="9" spans="1:2">
      <c r="A9" s="18" t="s">
        <v>68</v>
      </c>
      <c r="B9" s="19">
        <f>IF(Proračun!G24="OK",B7+B8,"")</f>
        <v>144.66666666666669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2026-04-29T09:40:38Z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